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1-1" sheetId="1" r:id="rId1"/>
  </sheets>
  <definedNames>
    <definedName name="_xlnm._FilterDatabase" localSheetId="0" hidden="1">'1-1'!$H$13:$AJ$13</definedName>
  </definedNames>
  <calcPr calcId="162913"/>
</workbook>
</file>

<file path=xl/calcChain.xml><?xml version="1.0" encoding="utf-8"?>
<calcChain xmlns="http://schemas.openxmlformats.org/spreadsheetml/2006/main">
  <c r="AK15" i="1" l="1"/>
  <c r="AW15" i="1" l="1"/>
  <c r="AI15" i="1" l="1"/>
  <c r="AH15" i="1"/>
  <c r="AG15" i="1"/>
  <c r="AE15" i="1"/>
  <c r="AD15" i="1"/>
  <c r="AC15" i="1"/>
  <c r="AA15" i="1"/>
  <c r="Z15" i="1"/>
  <c r="Y15" i="1"/>
  <c r="X15" i="1"/>
  <c r="AF14" i="1"/>
  <c r="AF15" i="1" s="1"/>
  <c r="AB14" i="1"/>
  <c r="AB15" i="1" s="1"/>
  <c r="X14" i="1"/>
  <c r="AV18" i="1" l="1"/>
  <c r="I15" i="1" l="1"/>
  <c r="J15" i="1"/>
  <c r="K15" i="1"/>
  <c r="M15" i="1"/>
  <c r="N15" i="1"/>
  <c r="O15" i="1"/>
  <c r="Q15" i="1"/>
  <c r="R15" i="1"/>
  <c r="S15" i="1"/>
  <c r="U15" i="1"/>
  <c r="P14" i="1" l="1"/>
  <c r="P15" i="1" s="1"/>
  <c r="W15" i="1"/>
  <c r="V15" i="1"/>
  <c r="T14" i="1"/>
  <c r="T15" i="1" l="1"/>
  <c r="G14" i="1"/>
  <c r="G15" i="1" s="1"/>
</calcChain>
</file>

<file path=xl/sharedStrings.xml><?xml version="1.0" encoding="utf-8"?>
<sst xmlns="http://schemas.openxmlformats.org/spreadsheetml/2006/main" count="62" uniqueCount="41">
  <si>
    <t>№ п/п</t>
  </si>
  <si>
    <t>Вид работ</t>
  </si>
  <si>
    <t>Наименование субъобъекта ремонта, объемы работ</t>
  </si>
  <si>
    <t>начало</t>
  </si>
  <si>
    <t>окончание</t>
  </si>
  <si>
    <t>в т. ч. по месяцам</t>
  </si>
  <si>
    <t>II</t>
  </si>
  <si>
    <t>III</t>
  </si>
  <si>
    <t>IV</t>
  </si>
  <si>
    <t>апрель</t>
  </si>
  <si>
    <t>май</t>
  </si>
  <si>
    <t>июнь</t>
  </si>
  <si>
    <t>июль</t>
  </si>
  <si>
    <t>август</t>
  </si>
  <si>
    <t>сентябрь</t>
  </si>
  <si>
    <t>1</t>
  </si>
  <si>
    <t>Сроки выполнения работ по графику ремонтов</t>
  </si>
  <si>
    <t>Статья бюджета</t>
  </si>
  <si>
    <t>02.03.01</t>
  </si>
  <si>
    <t>январь</t>
  </si>
  <si>
    <t>февраль</t>
  </si>
  <si>
    <t>март</t>
  </si>
  <si>
    <t>I</t>
  </si>
  <si>
    <t>октябрь</t>
  </si>
  <si>
    <t>ноябрь</t>
  </si>
  <si>
    <t>декабрь</t>
  </si>
  <si>
    <t>От Заказчика:</t>
  </si>
  <si>
    <t>От Подрядчика:</t>
  </si>
  <si>
    <t>в том числе по кварталам</t>
  </si>
  <si>
    <t>ЗиС</t>
  </si>
  <si>
    <t>Наименование объектов</t>
  </si>
  <si>
    <t xml:space="preserve">  Приложение № 1-1  </t>
  </si>
  <si>
    <t xml:space="preserve"> к Договору подряда № ______________ </t>
  </si>
  <si>
    <t xml:space="preserve">  от _____________________  </t>
  </si>
  <si>
    <t>Предельная стоимость, руб</t>
  </si>
  <si>
    <t>Поправочный индекс к ценам по результатам конкурса</t>
  </si>
  <si>
    <t>ВСЕГО по статье 2.03.01</t>
  </si>
  <si>
    <t>ФЕР</t>
  </si>
  <si>
    <t>Предельная стоимость, руб. на 2025 г.</t>
  </si>
  <si>
    <t xml:space="preserve">Предварительный план освоения по ремонтным работам зданий и сооружений  _______(Подрядчиком) на объекте ТЭЦ-2 АО "НТЭК" (Заказчика) </t>
  </si>
  <si>
    <t>ТЭЦ-2. Устранение дефектов категории А,Б,В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</si>
</sst>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\ _₽_-;\-* #,##0.00\ _₽_-;_-* &quot;-&quot;\ _₽_-;_-@_-"/>
    <numFmt numFmtId="167" formatCode="#,##0.00_ ;\-#,##0.00\ 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Arial Cyr"/>
      <charset val="204"/>
    </font>
    <font>
      <sz val="14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name val="Arial Cyr"/>
      <charset val="204"/>
    </font>
    <font>
      <b/>
      <sz val="16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8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10" fillId="2" borderId="0" xfId="1" applyFont="1" applyFill="1" applyBorder="1" applyAlignment="1">
      <alignment horizontal="center" vertical="center" wrapText="1"/>
    </xf>
    <xf numFmtId="0" fontId="11" fillId="0" borderId="0" xfId="1" applyFont="1" applyFill="1"/>
    <xf numFmtId="0" fontId="6" fillId="0" borderId="0" xfId="0" applyFont="1" applyFill="1" applyAlignment="1">
      <alignment vertical="center"/>
    </xf>
    <xf numFmtId="0" fontId="5" fillId="0" borderId="0" xfId="0" applyFont="1" applyFill="1"/>
    <xf numFmtId="0" fontId="11" fillId="0" borderId="0" xfId="1" applyFont="1" applyFill="1" applyBorder="1"/>
    <xf numFmtId="4" fontId="5" fillId="0" borderId="0" xfId="1" applyNumberFormat="1" applyFont="1" applyFill="1" applyBorder="1" applyAlignment="1">
      <alignment horizontal="center" vertical="center"/>
    </xf>
    <xf numFmtId="4" fontId="11" fillId="0" borderId="0" xfId="1" applyNumberFormat="1" applyFont="1" applyFill="1"/>
    <xf numFmtId="0" fontId="6" fillId="0" borderId="0" xfId="0" applyFont="1" applyFill="1" applyAlignment="1">
      <alignment horizontal="left" vertical="center"/>
    </xf>
    <xf numFmtId="3" fontId="6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1" applyFont="1"/>
    <xf numFmtId="164" fontId="11" fillId="0" borderId="0" xfId="1" applyNumberFormat="1" applyFont="1"/>
    <xf numFmtId="0" fontId="12" fillId="0" borderId="0" xfId="0" applyFont="1" applyFill="1" applyAlignment="1">
      <alignment vertical="center"/>
    </xf>
    <xf numFmtId="164" fontId="11" fillId="0" borderId="0" xfId="1" applyNumberFormat="1" applyFont="1" applyAlignment="1"/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/>
    <xf numFmtId="164" fontId="10" fillId="0" borderId="1" xfId="1" applyNumberFormat="1" applyFont="1" applyFill="1" applyBorder="1" applyAlignment="1">
      <alignment horizontal="center" vertical="center" textRotation="90" wrapText="1"/>
    </xf>
    <xf numFmtId="49" fontId="2" fillId="3" borderId="1" xfId="1" applyNumberFormat="1" applyFont="1" applyFill="1" applyBorder="1" applyAlignment="1">
      <alignment horizontal="center" vertical="center" wrapText="1"/>
    </xf>
    <xf numFmtId="165" fontId="11" fillId="0" borderId="0" xfId="2" applyFont="1"/>
    <xf numFmtId="165" fontId="11" fillId="0" borderId="0" xfId="2" applyFont="1" applyAlignment="1"/>
    <xf numFmtId="165" fontId="11" fillId="0" borderId="0" xfId="1" applyNumberFormat="1" applyFont="1" applyAlignment="1"/>
    <xf numFmtId="0" fontId="10" fillId="2" borderId="0" xfId="1" applyFont="1" applyFill="1" applyBorder="1" applyAlignment="1">
      <alignment horizontal="center" vertical="center" wrapText="1"/>
    </xf>
    <xf numFmtId="165" fontId="5" fillId="0" borderId="2" xfId="2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textRotation="90" wrapText="1"/>
    </xf>
    <xf numFmtId="165" fontId="11" fillId="0" borderId="0" xfId="1" applyNumberFormat="1" applyFont="1"/>
    <xf numFmtId="166" fontId="11" fillId="0" borderId="0" xfId="1" applyNumberFormat="1" applyFont="1"/>
    <xf numFmtId="165" fontId="11" fillId="0" borderId="0" xfId="1" applyNumberFormat="1" applyFont="1" applyFill="1"/>
    <xf numFmtId="49" fontId="5" fillId="0" borderId="6" xfId="1" applyNumberFormat="1" applyFont="1" applyFill="1" applyBorder="1" applyAlignment="1">
      <alignment horizontal="center" vertical="center"/>
    </xf>
    <xf numFmtId="4" fontId="12" fillId="2" borderId="5" xfId="3" applyNumberFormat="1" applyFont="1" applyFill="1" applyBorder="1" applyAlignment="1">
      <alignment vertical="center" wrapText="1"/>
    </xf>
    <xf numFmtId="14" fontId="2" fillId="3" borderId="6" xfId="1" applyNumberFormat="1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center" vertical="center"/>
    </xf>
    <xf numFmtId="167" fontId="7" fillId="4" borderId="1" xfId="2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65" fontId="6" fillId="0" borderId="1" xfId="2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Стиль 1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6"/>
  <sheetViews>
    <sheetView tabSelected="1" zoomScale="55" zoomScaleNormal="55" zoomScaleSheetLayoutView="70" workbookViewId="0">
      <selection activeCell="U38" sqref="U38"/>
    </sheetView>
  </sheetViews>
  <sheetFormatPr defaultColWidth="9.140625" defaultRowHeight="18" x14ac:dyDescent="0.25"/>
  <cols>
    <col min="1" max="1" width="5.5703125" style="12" customWidth="1"/>
    <col min="2" max="2" width="19" style="12" customWidth="1"/>
    <col min="3" max="3" width="22.7109375" style="12" customWidth="1"/>
    <col min="4" max="4" width="14.140625" style="12" customWidth="1"/>
    <col min="5" max="5" width="15" style="12" customWidth="1"/>
    <col min="6" max="6" width="15.7109375" style="12" hidden="1" customWidth="1"/>
    <col min="7" max="7" width="23.42578125" style="13" customWidth="1"/>
    <col min="8" max="8" width="11.28515625" style="13" customWidth="1"/>
    <col min="9" max="9" width="8" style="13" hidden="1" customWidth="1"/>
    <col min="10" max="10" width="7.5703125" style="13" hidden="1" customWidth="1"/>
    <col min="11" max="11" width="8.42578125" style="13" hidden="1" customWidth="1"/>
    <col min="12" max="12" width="14.28515625" style="13" customWidth="1"/>
    <col min="13" max="14" width="20.85546875" style="13" hidden="1" customWidth="1"/>
    <col min="15" max="15" width="20.5703125" style="13" hidden="1" customWidth="1"/>
    <col min="16" max="16" width="22.85546875" style="13" customWidth="1"/>
    <col min="17" max="19" width="20.5703125" style="13" customWidth="1"/>
    <col min="20" max="20" width="22.5703125" style="13" customWidth="1"/>
    <col min="21" max="21" width="21" style="13" customWidth="1"/>
    <col min="22" max="22" width="20" style="13" customWidth="1"/>
    <col min="23" max="23" width="21.42578125" style="13" customWidth="1"/>
    <col min="24" max="24" width="7.7109375" style="13" hidden="1" customWidth="1"/>
    <col min="25" max="25" width="8" style="13" hidden="1" customWidth="1"/>
    <col min="26" max="26" width="7.5703125" style="13" hidden="1" customWidth="1"/>
    <col min="27" max="27" width="8.42578125" style="13" hidden="1" customWidth="1"/>
    <col min="28" max="28" width="21.85546875" style="13" hidden="1" customWidth="1"/>
    <col min="29" max="29" width="7.7109375" style="13" hidden="1" customWidth="1"/>
    <col min="30" max="30" width="20.7109375" style="13" hidden="1" customWidth="1"/>
    <col min="31" max="31" width="20.5703125" style="13" hidden="1" customWidth="1"/>
    <col min="32" max="32" width="22.85546875" style="13" hidden="1" customWidth="1"/>
    <col min="33" max="33" width="18.28515625" style="13" hidden="1" customWidth="1"/>
    <col min="34" max="35" width="20.5703125" style="13" hidden="1" customWidth="1"/>
    <col min="36" max="36" width="17" style="15" customWidth="1"/>
    <col min="37" max="37" width="26.85546875" style="12" hidden="1" customWidth="1"/>
    <col min="38" max="41" width="9.140625" style="12" customWidth="1"/>
    <col min="42" max="42" width="26.85546875" style="12" customWidth="1"/>
    <col min="43" max="43" width="25.85546875" style="12" customWidth="1"/>
    <col min="44" max="44" width="24.7109375" style="12" customWidth="1"/>
    <col min="45" max="45" width="9.140625" style="12" customWidth="1"/>
    <col min="46" max="47" width="9.140625" style="12"/>
    <col min="48" max="48" width="29.140625" style="12" hidden="1" customWidth="1"/>
    <col min="49" max="49" width="32" style="12" hidden="1" customWidth="1"/>
    <col min="50" max="16384" width="9.140625" style="12"/>
  </cols>
  <sheetData>
    <row r="1" spans="1:49" x14ac:dyDescent="0.25">
      <c r="V1" s="13" t="s">
        <v>31</v>
      </c>
    </row>
    <row r="2" spans="1:49" x14ac:dyDescent="0.25">
      <c r="V2" s="13" t="s">
        <v>32</v>
      </c>
    </row>
    <row r="3" spans="1:49" x14ac:dyDescent="0.25">
      <c r="V3" s="13" t="s">
        <v>33</v>
      </c>
    </row>
    <row r="5" spans="1:49" x14ac:dyDescent="0.25">
      <c r="U5" s="14"/>
    </row>
    <row r="6" spans="1:49" s="16" customFormat="1" ht="35.25" customHeight="1" x14ac:dyDescent="0.25">
      <c r="G6" s="17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9"/>
    </row>
    <row r="7" spans="1:49" s="16" customFormat="1" ht="35.25" customHeight="1" x14ac:dyDescent="0.25">
      <c r="A7" s="50" t="s">
        <v>39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</row>
    <row r="8" spans="1:49" s="16" customFormat="1" ht="35.25" customHeight="1" x14ac:dyDescent="0.25">
      <c r="A8" s="1"/>
      <c r="B8" s="1"/>
      <c r="C8" s="1"/>
      <c r="D8" s="1"/>
      <c r="E8" s="1"/>
      <c r="F8" s="1"/>
      <c r="G8" s="1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1"/>
    </row>
    <row r="9" spans="1:49" s="30" customFormat="1" ht="61.5" customHeight="1" x14ac:dyDescent="0.25">
      <c r="A9" s="48" t="s">
        <v>0</v>
      </c>
      <c r="B9" s="48" t="s">
        <v>30</v>
      </c>
      <c r="C9" s="48" t="s">
        <v>1</v>
      </c>
      <c r="D9" s="48" t="s">
        <v>16</v>
      </c>
      <c r="E9" s="48"/>
      <c r="F9" s="48" t="s">
        <v>17</v>
      </c>
      <c r="G9" s="42" t="s">
        <v>38</v>
      </c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4"/>
      <c r="X9" s="42" t="s">
        <v>38</v>
      </c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4"/>
      <c r="AJ9" s="53" t="s">
        <v>35</v>
      </c>
    </row>
    <row r="10" spans="1:49" s="30" customFormat="1" ht="35.25" customHeight="1" x14ac:dyDescent="0.25">
      <c r="A10" s="48"/>
      <c r="B10" s="48"/>
      <c r="C10" s="51" t="s">
        <v>2</v>
      </c>
      <c r="D10" s="48" t="s">
        <v>3</v>
      </c>
      <c r="E10" s="48" t="s">
        <v>4</v>
      </c>
      <c r="F10" s="48"/>
      <c r="G10" s="49" t="s">
        <v>34</v>
      </c>
      <c r="H10" s="49" t="s">
        <v>28</v>
      </c>
      <c r="I10" s="49"/>
      <c r="J10" s="49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49" t="s">
        <v>28</v>
      </c>
      <c r="Y10" s="49"/>
      <c r="Z10" s="49"/>
      <c r="AA10" s="52"/>
      <c r="AB10" s="52"/>
      <c r="AC10" s="52"/>
      <c r="AD10" s="52"/>
      <c r="AE10" s="52"/>
      <c r="AF10" s="52"/>
      <c r="AG10" s="52"/>
      <c r="AH10" s="52"/>
      <c r="AI10" s="52"/>
      <c r="AJ10" s="54"/>
    </row>
    <row r="11" spans="1:49" s="30" customFormat="1" ht="30" customHeight="1" x14ac:dyDescent="0.25">
      <c r="A11" s="48"/>
      <c r="B11" s="48"/>
      <c r="C11" s="51"/>
      <c r="D11" s="48"/>
      <c r="E11" s="48"/>
      <c r="F11" s="48"/>
      <c r="G11" s="49"/>
      <c r="H11" s="49" t="s">
        <v>22</v>
      </c>
      <c r="I11" s="49" t="s">
        <v>5</v>
      </c>
      <c r="J11" s="49"/>
      <c r="K11" s="49"/>
      <c r="L11" s="49" t="s">
        <v>6</v>
      </c>
      <c r="M11" s="49" t="s">
        <v>5</v>
      </c>
      <c r="N11" s="49"/>
      <c r="O11" s="49"/>
      <c r="P11" s="49" t="s">
        <v>7</v>
      </c>
      <c r="Q11" s="49" t="s">
        <v>5</v>
      </c>
      <c r="R11" s="49"/>
      <c r="S11" s="49"/>
      <c r="T11" s="49" t="s">
        <v>8</v>
      </c>
      <c r="U11" s="49" t="s">
        <v>5</v>
      </c>
      <c r="V11" s="49"/>
      <c r="W11" s="49"/>
      <c r="X11" s="49" t="s">
        <v>22</v>
      </c>
      <c r="Y11" s="49" t="s">
        <v>5</v>
      </c>
      <c r="Z11" s="49"/>
      <c r="AA11" s="49"/>
      <c r="AB11" s="49" t="s">
        <v>6</v>
      </c>
      <c r="AC11" s="49" t="s">
        <v>5</v>
      </c>
      <c r="AD11" s="49"/>
      <c r="AE11" s="49"/>
      <c r="AF11" s="49" t="s">
        <v>7</v>
      </c>
      <c r="AG11" s="49" t="s">
        <v>5</v>
      </c>
      <c r="AH11" s="49"/>
      <c r="AI11" s="49"/>
      <c r="AJ11" s="54"/>
    </row>
    <row r="12" spans="1:49" s="30" customFormat="1" ht="81" customHeight="1" x14ac:dyDescent="0.25">
      <c r="A12" s="48"/>
      <c r="B12" s="48"/>
      <c r="C12" s="51" t="s">
        <v>2</v>
      </c>
      <c r="D12" s="48"/>
      <c r="E12" s="48"/>
      <c r="F12" s="48"/>
      <c r="G12" s="49"/>
      <c r="H12" s="49"/>
      <c r="I12" s="23" t="s">
        <v>19</v>
      </c>
      <c r="J12" s="23" t="s">
        <v>20</v>
      </c>
      <c r="K12" s="23" t="s">
        <v>21</v>
      </c>
      <c r="L12" s="49"/>
      <c r="M12" s="23" t="s">
        <v>9</v>
      </c>
      <c r="N12" s="23" t="s">
        <v>10</v>
      </c>
      <c r="O12" s="23" t="s">
        <v>11</v>
      </c>
      <c r="P12" s="49"/>
      <c r="Q12" s="23" t="s">
        <v>12</v>
      </c>
      <c r="R12" s="23" t="s">
        <v>13</v>
      </c>
      <c r="S12" s="31" t="s">
        <v>14</v>
      </c>
      <c r="T12" s="49"/>
      <c r="U12" s="23" t="s">
        <v>23</v>
      </c>
      <c r="V12" s="23" t="s">
        <v>24</v>
      </c>
      <c r="W12" s="23" t="s">
        <v>25</v>
      </c>
      <c r="X12" s="49"/>
      <c r="Y12" s="23" t="s">
        <v>19</v>
      </c>
      <c r="Z12" s="23" t="s">
        <v>20</v>
      </c>
      <c r="AA12" s="23" t="s">
        <v>21</v>
      </c>
      <c r="AB12" s="49"/>
      <c r="AC12" s="23" t="s">
        <v>9</v>
      </c>
      <c r="AD12" s="23" t="s">
        <v>10</v>
      </c>
      <c r="AE12" s="23" t="s">
        <v>11</v>
      </c>
      <c r="AF12" s="49"/>
      <c r="AG12" s="23" t="s">
        <v>12</v>
      </c>
      <c r="AH12" s="23" t="s">
        <v>13</v>
      </c>
      <c r="AI12" s="31" t="s">
        <v>14</v>
      </c>
      <c r="AJ12" s="54"/>
    </row>
    <row r="13" spans="1:49" s="21" customFormat="1" ht="23.25" customHeight="1" x14ac:dyDescent="0.25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6</v>
      </c>
      <c r="H13" s="20">
        <v>7</v>
      </c>
      <c r="I13" s="20">
        <v>8</v>
      </c>
      <c r="J13" s="20">
        <v>9</v>
      </c>
      <c r="K13" s="20">
        <v>10</v>
      </c>
      <c r="L13" s="20">
        <v>8</v>
      </c>
      <c r="M13" s="20">
        <v>9</v>
      </c>
      <c r="N13" s="20">
        <v>10</v>
      </c>
      <c r="O13" s="20">
        <v>11</v>
      </c>
      <c r="P13" s="20">
        <v>12</v>
      </c>
      <c r="Q13" s="20">
        <v>13</v>
      </c>
      <c r="R13" s="20">
        <v>14</v>
      </c>
      <c r="S13" s="20">
        <v>15</v>
      </c>
      <c r="T13" s="20">
        <v>16</v>
      </c>
      <c r="U13" s="20">
        <v>17</v>
      </c>
      <c r="V13" s="20">
        <v>18</v>
      </c>
      <c r="W13" s="20">
        <v>19</v>
      </c>
      <c r="X13" s="20">
        <v>20</v>
      </c>
      <c r="Y13" s="20">
        <v>8</v>
      </c>
      <c r="Z13" s="20">
        <v>9</v>
      </c>
      <c r="AA13" s="20">
        <v>10</v>
      </c>
      <c r="AB13" s="20">
        <v>21</v>
      </c>
      <c r="AC13" s="20">
        <v>22</v>
      </c>
      <c r="AD13" s="20">
        <v>23</v>
      </c>
      <c r="AE13" s="20">
        <v>24</v>
      </c>
      <c r="AF13" s="20">
        <v>25</v>
      </c>
      <c r="AG13" s="20">
        <v>26</v>
      </c>
      <c r="AH13" s="20">
        <v>27</v>
      </c>
      <c r="AI13" s="20">
        <v>28</v>
      </c>
      <c r="AJ13" s="20">
        <v>20</v>
      </c>
    </row>
    <row r="14" spans="1:49" s="22" customFormat="1" ht="130.5" customHeight="1" x14ac:dyDescent="0.25">
      <c r="A14" s="35" t="s">
        <v>15</v>
      </c>
      <c r="B14" s="38" t="s">
        <v>29</v>
      </c>
      <c r="C14" s="36" t="s">
        <v>40</v>
      </c>
      <c r="D14" s="37">
        <v>45839</v>
      </c>
      <c r="E14" s="37">
        <v>46022</v>
      </c>
      <c r="F14" s="24" t="s">
        <v>18</v>
      </c>
      <c r="G14" s="39">
        <f>H14+L14+P14+T14+AB14+AF14</f>
        <v>30658230.41</v>
      </c>
      <c r="H14" s="40"/>
      <c r="I14" s="40"/>
      <c r="J14" s="40"/>
      <c r="K14" s="40"/>
      <c r="L14" s="40"/>
      <c r="M14" s="40"/>
      <c r="N14" s="40"/>
      <c r="O14" s="40"/>
      <c r="P14" s="40">
        <f>Q14+R14+S14</f>
        <v>15329115.23</v>
      </c>
      <c r="Q14" s="40">
        <v>5109705.0599999996</v>
      </c>
      <c r="R14" s="40">
        <v>5109705.0599999996</v>
      </c>
      <c r="S14" s="40">
        <v>5109705.1100000003</v>
      </c>
      <c r="T14" s="40">
        <f>U14+V14+W14</f>
        <v>15329115.18</v>
      </c>
      <c r="U14" s="40">
        <v>5109705.0599999996</v>
      </c>
      <c r="V14" s="40">
        <v>5109705.0599999996</v>
      </c>
      <c r="W14" s="40">
        <v>5109705.0599999996</v>
      </c>
      <c r="X14" s="40">
        <f>Y14+Z14+AA14</f>
        <v>0</v>
      </c>
      <c r="Y14" s="40"/>
      <c r="Z14" s="40"/>
      <c r="AA14" s="40"/>
      <c r="AB14" s="40">
        <f>AC14+AD14+AE14</f>
        <v>0</v>
      </c>
      <c r="AC14" s="40"/>
      <c r="AD14" s="40"/>
      <c r="AE14" s="40"/>
      <c r="AF14" s="40">
        <f>AG14+AH14+AI14</f>
        <v>0</v>
      </c>
      <c r="AG14" s="40"/>
      <c r="AH14" s="40"/>
      <c r="AI14" s="40"/>
      <c r="AJ14" s="29" t="s">
        <v>37</v>
      </c>
      <c r="AK14" s="22">
        <v>34938705.520000003</v>
      </c>
      <c r="AP14" s="25"/>
      <c r="AQ14" s="26"/>
      <c r="AR14" s="27"/>
      <c r="AV14" s="22">
        <v>32170595.66</v>
      </c>
      <c r="AW14" s="27">
        <v>19741540.120000001</v>
      </c>
    </row>
    <row r="15" spans="1:49" s="22" customFormat="1" ht="38.450000000000003" customHeight="1" x14ac:dyDescent="0.25">
      <c r="A15" s="46" t="s">
        <v>36</v>
      </c>
      <c r="B15" s="47"/>
      <c r="C15" s="47"/>
      <c r="D15" s="47"/>
      <c r="E15" s="47"/>
      <c r="F15" s="47"/>
      <c r="G15" s="41">
        <f t="shared" ref="G15:U15" si="0">SUM(G14:G14)</f>
        <v>30658230.41</v>
      </c>
      <c r="H15" s="41"/>
      <c r="I15" s="41">
        <f t="shared" si="0"/>
        <v>0</v>
      </c>
      <c r="J15" s="41">
        <f t="shared" si="0"/>
        <v>0</v>
      </c>
      <c r="K15" s="41">
        <f t="shared" si="0"/>
        <v>0</v>
      </c>
      <c r="L15" s="41"/>
      <c r="M15" s="41">
        <f t="shared" si="0"/>
        <v>0</v>
      </c>
      <c r="N15" s="41">
        <f t="shared" si="0"/>
        <v>0</v>
      </c>
      <c r="O15" s="41">
        <f t="shared" si="0"/>
        <v>0</v>
      </c>
      <c r="P15" s="41">
        <f t="shared" si="0"/>
        <v>15329115.23</v>
      </c>
      <c r="Q15" s="41">
        <f t="shared" si="0"/>
        <v>5109705.0599999996</v>
      </c>
      <c r="R15" s="41">
        <f t="shared" si="0"/>
        <v>5109705.0599999996</v>
      </c>
      <c r="S15" s="41">
        <f t="shared" si="0"/>
        <v>5109705.1100000003</v>
      </c>
      <c r="T15" s="41">
        <f t="shared" si="0"/>
        <v>15329115.18</v>
      </c>
      <c r="U15" s="41">
        <f t="shared" si="0"/>
        <v>5109705.0599999996</v>
      </c>
      <c r="V15" s="41">
        <f t="shared" ref="V15" si="1">V14</f>
        <v>5109705.0599999996</v>
      </c>
      <c r="W15" s="41">
        <f t="shared" ref="W15" si="2">W14</f>
        <v>5109705.0599999996</v>
      </c>
      <c r="X15" s="41">
        <f t="shared" ref="X15:AI15" si="3">SUM(X14:X14)</f>
        <v>0</v>
      </c>
      <c r="Y15" s="41">
        <f t="shared" si="3"/>
        <v>0</v>
      </c>
      <c r="Z15" s="41">
        <f t="shared" si="3"/>
        <v>0</v>
      </c>
      <c r="AA15" s="41">
        <f t="shared" si="3"/>
        <v>0</v>
      </c>
      <c r="AB15" s="41">
        <f t="shared" si="3"/>
        <v>0</v>
      </c>
      <c r="AC15" s="41">
        <f t="shared" si="3"/>
        <v>0</v>
      </c>
      <c r="AD15" s="41">
        <f t="shared" si="3"/>
        <v>0</v>
      </c>
      <c r="AE15" s="41">
        <f t="shared" si="3"/>
        <v>0</v>
      </c>
      <c r="AF15" s="41">
        <f t="shared" si="3"/>
        <v>0</v>
      </c>
      <c r="AG15" s="41">
        <f t="shared" si="3"/>
        <v>0</v>
      </c>
      <c r="AH15" s="41">
        <f t="shared" si="3"/>
        <v>0</v>
      </c>
      <c r="AI15" s="41">
        <f t="shared" si="3"/>
        <v>0</v>
      </c>
      <c r="AJ15" s="15"/>
      <c r="AK15" s="27">
        <f>AK14/9</f>
        <v>3882078.3911111113</v>
      </c>
      <c r="AP15" s="27"/>
      <c r="AQ15" s="27"/>
      <c r="AW15" s="27">
        <f>AW14/7</f>
        <v>2820220.0171428574</v>
      </c>
    </row>
    <row r="17" spans="1:49" x14ac:dyDescent="0.25">
      <c r="G17" s="25"/>
      <c r="H17" s="33"/>
      <c r="X17" s="33"/>
      <c r="AP17" s="27"/>
    </row>
    <row r="18" spans="1:49" x14ac:dyDescent="0.25">
      <c r="G18" s="25"/>
      <c r="AK18" s="32"/>
      <c r="AP18" s="27"/>
      <c r="AQ18" s="32"/>
      <c r="AV18" s="12">
        <f>AV14/6</f>
        <v>5361765.9433333334</v>
      </c>
    </row>
    <row r="19" spans="1:49" x14ac:dyDescent="0.25">
      <c r="G19" s="25"/>
    </row>
    <row r="20" spans="1:49" ht="18.75" x14ac:dyDescent="0.25">
      <c r="C20" s="3" t="s">
        <v>26</v>
      </c>
      <c r="L20" s="12"/>
      <c r="S20" s="3" t="s">
        <v>27</v>
      </c>
      <c r="T20" s="3"/>
      <c r="AB20" s="12"/>
      <c r="AP20" s="32"/>
    </row>
    <row r="21" spans="1:49" s="2" customFormat="1" ht="18.75" x14ac:dyDescent="0.3">
      <c r="D21" s="4"/>
      <c r="M21" s="3"/>
      <c r="N21" s="6"/>
      <c r="O21" s="6"/>
      <c r="P21" s="6"/>
      <c r="Q21" s="5"/>
      <c r="S21" s="5"/>
      <c r="T21" s="5"/>
      <c r="AC21" s="3"/>
      <c r="AD21" s="6"/>
      <c r="AE21" s="6"/>
      <c r="AF21" s="6"/>
      <c r="AG21" s="5"/>
      <c r="AI21" s="5"/>
      <c r="AK21" s="5"/>
      <c r="AV21" s="34"/>
      <c r="AW21" s="34"/>
    </row>
    <row r="22" spans="1:49" s="2" customFormat="1" ht="18.75" x14ac:dyDescent="0.25">
      <c r="G22" s="34"/>
      <c r="M22" s="5"/>
      <c r="N22" s="5"/>
      <c r="O22" s="5"/>
      <c r="P22" s="5"/>
      <c r="Q22" s="5"/>
      <c r="S22" s="8"/>
      <c r="T22" s="8"/>
      <c r="U22" s="5"/>
      <c r="AC22" s="5"/>
      <c r="AD22" s="5"/>
      <c r="AE22" s="5"/>
      <c r="AF22" s="5"/>
      <c r="AG22" s="5"/>
      <c r="AI22" s="8"/>
      <c r="AK22" s="5"/>
      <c r="AW22" s="34"/>
    </row>
    <row r="23" spans="1:49" s="2" customFormat="1" ht="18.75" x14ac:dyDescent="0.25">
      <c r="C23" s="45"/>
      <c r="D23" s="45"/>
      <c r="E23" s="45"/>
      <c r="F23" s="45"/>
      <c r="G23" s="45"/>
      <c r="H23" s="7"/>
      <c r="I23" s="7"/>
      <c r="M23" s="8"/>
      <c r="N23" s="9"/>
      <c r="O23" s="8"/>
      <c r="P23" s="10"/>
      <c r="Q23" s="5"/>
      <c r="S23" s="8"/>
      <c r="T23" s="8"/>
      <c r="U23" s="10"/>
      <c r="X23" s="7"/>
      <c r="Y23" s="7"/>
      <c r="AC23" s="8"/>
      <c r="AD23" s="9"/>
      <c r="AE23" s="8"/>
      <c r="AF23" s="10"/>
      <c r="AG23" s="5"/>
      <c r="AI23" s="8"/>
      <c r="AK23" s="5"/>
      <c r="AV23" s="34"/>
    </row>
    <row r="24" spans="1:49" s="2" customFormat="1" ht="18.75" x14ac:dyDescent="0.3">
      <c r="C24" s="45"/>
      <c r="D24" s="45"/>
      <c r="E24" s="45"/>
      <c r="F24" s="45"/>
      <c r="G24" s="45"/>
      <c r="M24" s="8"/>
      <c r="N24" s="9"/>
      <c r="O24" s="8"/>
      <c r="P24" s="10"/>
      <c r="Q24" s="5"/>
      <c r="S24" s="4"/>
      <c r="T24" s="4"/>
      <c r="U24" s="10"/>
      <c r="AC24" s="8"/>
      <c r="AD24" s="9"/>
      <c r="AE24" s="8"/>
      <c r="AF24" s="10"/>
      <c r="AG24" s="5"/>
      <c r="AI24" s="4"/>
      <c r="AK24" s="5"/>
    </row>
    <row r="25" spans="1:49" s="2" customFormat="1" ht="18.75" x14ac:dyDescent="0.3">
      <c r="C25" s="45"/>
      <c r="D25" s="45"/>
      <c r="E25" s="45"/>
      <c r="F25" s="45"/>
      <c r="G25" s="45"/>
      <c r="M25" s="4"/>
      <c r="N25" s="4"/>
      <c r="O25" s="4"/>
      <c r="P25" s="10"/>
      <c r="Q25" s="5"/>
      <c r="S25" s="8"/>
      <c r="T25" s="8"/>
      <c r="U25" s="10"/>
      <c r="AC25" s="4"/>
      <c r="AD25" s="4"/>
      <c r="AE25" s="4"/>
      <c r="AF25" s="10"/>
      <c r="AG25" s="5"/>
      <c r="AI25" s="8"/>
      <c r="AK25" s="5"/>
    </row>
    <row r="26" spans="1:49" s="2" customFormat="1" ht="18.75" x14ac:dyDescent="0.25">
      <c r="A26" s="13"/>
      <c r="C26" s="45"/>
      <c r="D26" s="45"/>
      <c r="E26" s="45"/>
      <c r="F26" s="45"/>
      <c r="G26" s="45"/>
      <c r="M26" s="8"/>
      <c r="N26" s="9"/>
      <c r="O26" s="8"/>
      <c r="P26" s="11"/>
      <c r="S26" s="9"/>
      <c r="T26" s="8"/>
      <c r="U26" s="11"/>
      <c r="AC26" s="8"/>
      <c r="AD26" s="9"/>
      <c r="AE26" s="8"/>
      <c r="AF26" s="11"/>
      <c r="AI26" s="9"/>
    </row>
  </sheetData>
  <mergeCells count="33">
    <mergeCell ref="AG11:AI11"/>
    <mergeCell ref="X9:AI9"/>
    <mergeCell ref="X10:AI10"/>
    <mergeCell ref="X11:X12"/>
    <mergeCell ref="Y11:AA11"/>
    <mergeCell ref="AB11:AB12"/>
    <mergeCell ref="AC11:AE11"/>
    <mergeCell ref="AF11:AF12"/>
    <mergeCell ref="A7:AJ7"/>
    <mergeCell ref="B9:B12"/>
    <mergeCell ref="C9:C12"/>
    <mergeCell ref="D9:E9"/>
    <mergeCell ref="F9:F12"/>
    <mergeCell ref="D10:D12"/>
    <mergeCell ref="H10:W10"/>
    <mergeCell ref="H11:H12"/>
    <mergeCell ref="AJ9:AJ12"/>
    <mergeCell ref="T11:T12"/>
    <mergeCell ref="U11:W11"/>
    <mergeCell ref="P11:P12"/>
    <mergeCell ref="Q11:S11"/>
    <mergeCell ref="I11:K11"/>
    <mergeCell ref="L11:L12"/>
    <mergeCell ref="M11:O11"/>
    <mergeCell ref="G9:W9"/>
    <mergeCell ref="C26:G26"/>
    <mergeCell ref="C25:G25"/>
    <mergeCell ref="A15:F15"/>
    <mergeCell ref="E10:E12"/>
    <mergeCell ref="C23:G23"/>
    <mergeCell ref="C24:G24"/>
    <mergeCell ref="G10:G12"/>
    <mergeCell ref="A9:A12"/>
  </mergeCells>
  <pageMargins left="0.19685039370078741" right="0.19685039370078741" top="0.55118110236220474" bottom="0.98425196850393704" header="0" footer="0"/>
  <pageSetup paperSize="9" scale="4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2025-02-26T08:40:09Z</dcterms:modified>
</cp:coreProperties>
</file>